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5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2" i="2"/>
  <c r="D12"/>
  <c r="D13"/>
  <c r="C19"/>
  <c r="D19"/>
  <c r="C22"/>
  <c r="D22"/>
  <c r="C28"/>
  <c r="D28"/>
  <c r="C12" i="6"/>
  <c r="D12"/>
  <c r="D13"/>
  <c r="C19"/>
  <c r="D19"/>
  <c r="C22"/>
  <c r="D22"/>
  <c r="D25"/>
  <c r="C28"/>
  <c r="D28"/>
  <c r="C12" i="7"/>
  <c r="D12" l="1"/>
  <c r="C11" i="1"/>
  <c r="D11"/>
</calcChain>
</file>

<file path=xl/sharedStrings.xml><?xml version="1.0" encoding="utf-8"?>
<sst xmlns="http://schemas.openxmlformats.org/spreadsheetml/2006/main" count="566" uniqueCount="79">
  <si>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</si>
  <si>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</si>
  <si>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</si>
  <si>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</si>
  <si>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</si>
  <si>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</si>
  <si>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</si>
  <si>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</si>
  <si>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</si>
  <si>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</si>
  <si>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</si>
  <si>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</si>
  <si>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</si>
  <si>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</si>
  <si>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</si>
  <si>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</si>
  <si>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</si>
  <si>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</si>
  <si>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</si>
  <si>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</si>
  <si>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</si>
  <si>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</si>
  <si>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</si>
  <si>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</si>
  <si>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</si>
  <si>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</si>
  <si>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</si>
  <si>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</si>
  <si>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</si>
  <si>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</si>
  <si>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</si>
  <si>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</si>
  <si>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</si>
  <si>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</si>
  <si>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</si>
  <si>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</si>
  <si>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</si>
  <si>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</si>
  <si>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</si>
  <si>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</si>
  <si>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</si>
  <si>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</si>
  <si>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>5.Расходы на топливо и гарюче-смазочных материалы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</si>
  <si>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</si>
  <si>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</si>
  <si>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</si>
  <si>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</si>
  <si>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</si>
  <si>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</si>
  <si>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ГУ " Северная ООШ Щербактинского района"</t>
  </si>
  <si>
    <t>3.2. Основной персонал - учителя</t>
  </si>
  <si>
    <t>3.1. Административный персонал</t>
  </si>
  <si>
    <t>3.2. Основной персонал - воспитатели</t>
  </si>
  <si>
    <t>по состоянию на " 1 " января  2020 г.</t>
  </si>
  <si>
    <t>по состоянию на " 1 " апреля  2020 г.</t>
  </si>
  <si>
    <t>КГУ " Северная ООШ Щербактинского района"</t>
  </si>
  <si>
    <t>5. 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</si>
  <si>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</si>
  <si>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</si>
  <si>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услуги)</t>
    </r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</si>
  <si>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</si>
  <si>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</si>
  <si>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t>по состоянию на " 1 " июля  2020 г.</t>
  </si>
  <si>
    <r>
      <t xml:space="preserve">6. Коммунальные расходы 
</t>
    </r>
    <r>
      <rPr>
        <i/>
        <sz val="14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</si>
  <si>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r>
      <t xml:space="preserve">8. Расходы по прочим услугам и работам  
</t>
    </r>
    <r>
      <rPr>
        <sz val="14"/>
        <color indexed="8"/>
        <rFont val="Arial Narrow"/>
        <family val="2"/>
        <charset val="204"/>
      </rPr>
      <t>(банковские услуги)</t>
    </r>
  </si>
  <si>
    <r>
      <t xml:space="preserve">9. Капитальные расходы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</si>
  <si>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4"/>
        <color indexed="8"/>
        <rFont val="Arial Narrow"/>
        <family val="2"/>
        <charset val="204"/>
      </rPr>
      <t>( канцелярских и хозяйственных товаров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</si>
  <si>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</si>
  <si>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</si>
  <si>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 связь,интернет)</t>
    </r>
  </si>
  <si>
    <r>
      <rPr>
        <b/>
        <sz val="14"/>
        <color indexed="8"/>
        <rFont val="Arial Narrow"/>
        <family val="2"/>
        <charset val="204"/>
      </rPr>
      <t>3. Расходы по прочим услугам и работам</t>
    </r>
    <r>
      <rPr>
        <sz val="14"/>
        <color indexed="8"/>
        <rFont val="Arial Narrow"/>
        <family val="2"/>
        <charset val="204"/>
      </rPr>
      <t xml:space="preserve">  
(банковские услуги.медосмотр.дератизация,замер сопротив. видеонаблюдение,обслуживание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</si>
  <si>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</si>
  <si>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</si>
  <si>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</si>
  <si>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октября  2020 г.</t>
  </si>
  <si>
    <r>
      <rPr>
        <b/>
        <sz val="14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</si>
  <si>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 xml:space="preserve">6. Коммунальные расходы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</si>
  <si>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 xml:space="preserve">11. Капитальные расходы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</si>
  <si>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 xml:space="preserve">12. Прочие расходы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</si>
</sst>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164" fontId="10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1" fontId="10" fillId="0" borderId="1" xfId="0" applyNumberFormat="1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164" fontId="10" fillId="2" borderId="1" xfId="0" applyNumberFormat="1" applyFont="1" applyFill="1" applyBorder="1" applyAlignment="1"/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Border="1"/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9" fillId="2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17" sqref="A1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74</v>
      </c>
      <c r="B2" s="22"/>
      <c r="C2" s="22"/>
      <c r="D2" s="22"/>
      <c r="E2" s="22"/>
    </row>
    <row r="3" spans="1:5" ht="10.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.75" customHeight="1">
      <c r="A6" s="4"/>
    </row>
    <row r="7" spans="1:5" ht="18.75" customHeight="1">
      <c r="A7" s="15" t="s">
        <v>46</v>
      </c>
    </row>
    <row r="8" spans="1:5" ht="12.75" customHeight="1">
      <c r="A8" s="1"/>
    </row>
    <row r="9" spans="1:5">
      <c r="A9" s="29" t="s">
        <v>0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17</v>
      </c>
      <c r="B11" s="34" t="s">
        <v>11</v>
      </c>
      <c r="C11" s="35"/>
      <c r="D11" s="35"/>
      <c r="E11" s="35"/>
    </row>
    <row r="12" spans="1:5" ht="24" customHeight="1">
      <c r="A12" s="12" t="s">
        <v>29</v>
      </c>
      <c r="B12" s="34" t="s">
        <v>3</v>
      </c>
      <c r="C12" s="35"/>
      <c r="D12" s="36"/>
      <c r="E12" s="35"/>
    </row>
    <row r="13" spans="1:5" ht="24.75" customHeight="1">
      <c r="A13" s="33" t="s">
        <v>12</v>
      </c>
      <c r="B13" s="34" t="s">
        <v>3</v>
      </c>
      <c r="C13" s="36"/>
      <c r="D13" s="36"/>
      <c r="E13" s="35"/>
    </row>
    <row r="14" spans="1:5" ht="15.75" customHeight="1">
      <c r="A14" s="12" t="s">
        <v>1</v>
      </c>
      <c r="B14" s="12"/>
      <c r="C14" s="35"/>
      <c r="D14" s="35"/>
      <c r="E14" s="35"/>
    </row>
    <row r="15" spans="1:5" ht="24" customHeight="1">
      <c r="A15" s="33" t="s">
        <v>13</v>
      </c>
      <c r="B15" s="34" t="s">
        <v>3</v>
      </c>
      <c r="C15" s="36"/>
      <c r="D15" s="36"/>
      <c r="E15" s="35"/>
    </row>
    <row r="16" spans="1:5" ht="16.5" customHeight="1">
      <c r="A16" s="12" t="s">
        <v>2</v>
      </c>
      <c r="B16" s="12"/>
      <c r="C16" s="35"/>
      <c r="D16" s="35"/>
      <c r="E16" s="35"/>
    </row>
    <row r="17" spans="1:5" ht="36">
      <c r="A17" s="33" t="s">
        <v>51</v>
      </c>
      <c r="B17" s="34" t="s">
        <v>3</v>
      </c>
      <c r="C17" s="35"/>
      <c r="D17" s="36"/>
      <c r="E17" s="35"/>
    </row>
    <row r="18" spans="1:5">
      <c r="A18" s="12" t="s">
        <v>5</v>
      </c>
      <c r="B18" s="37" t="s">
        <v>4</v>
      </c>
      <c r="C18" s="35"/>
      <c r="D18" s="35"/>
      <c r="E18" s="35"/>
    </row>
    <row r="19" spans="1:5" ht="21.95" customHeight="1">
      <c r="A19" s="12" t="s">
        <v>33</v>
      </c>
      <c r="B19" s="34" t="s">
        <v>34</v>
      </c>
      <c r="C19" s="35"/>
      <c r="D19" s="35"/>
      <c r="E19" s="35"/>
    </row>
    <row r="20" spans="1:5" ht="36">
      <c r="A20" s="33" t="s">
        <v>52</v>
      </c>
      <c r="B20" s="34" t="s">
        <v>3</v>
      </c>
      <c r="C20" s="35"/>
      <c r="D20" s="35"/>
      <c r="E20" s="35"/>
    </row>
    <row r="21" spans="1:5">
      <c r="A21" s="12" t="s">
        <v>5</v>
      </c>
      <c r="B21" s="37" t="s">
        <v>4</v>
      </c>
      <c r="C21" s="35"/>
      <c r="D21" s="35"/>
      <c r="E21" s="35"/>
    </row>
    <row r="22" spans="1:5" ht="21.95" customHeight="1">
      <c r="A22" s="12" t="s">
        <v>33</v>
      </c>
      <c r="B22" s="34" t="s">
        <v>34</v>
      </c>
      <c r="C22" s="38"/>
      <c r="D22" s="35"/>
      <c r="E22" s="35"/>
    </row>
    <row r="23" spans="1:5" ht="36">
      <c r="A23" s="33" t="s">
        <v>15</v>
      </c>
      <c r="B23" s="34" t="s">
        <v>3</v>
      </c>
      <c r="C23" s="35"/>
      <c r="D23" s="35"/>
      <c r="E23" s="35"/>
    </row>
    <row r="24" spans="1:5">
      <c r="A24" s="12" t="s">
        <v>5</v>
      </c>
      <c r="B24" s="37" t="s">
        <v>4</v>
      </c>
      <c r="C24" s="35"/>
      <c r="D24" s="35"/>
      <c r="E24" s="35"/>
    </row>
    <row r="25" spans="1:5" ht="21.95" customHeight="1">
      <c r="A25" s="12" t="s">
        <v>33</v>
      </c>
      <c r="B25" s="34" t="s">
        <v>34</v>
      </c>
      <c r="C25" s="38"/>
      <c r="D25" s="35"/>
      <c r="E25" s="35"/>
    </row>
    <row r="26" spans="1:5" ht="24.75" customHeight="1">
      <c r="A26" s="33" t="s">
        <v>38</v>
      </c>
      <c r="B26" s="34" t="s">
        <v>3</v>
      </c>
      <c r="C26" s="35"/>
      <c r="D26" s="36"/>
      <c r="E26" s="35"/>
    </row>
    <row r="27" spans="1:5" ht="24.75" customHeight="1">
      <c r="A27" s="39" t="s">
        <v>56</v>
      </c>
      <c r="B27" s="34" t="s">
        <v>3</v>
      </c>
      <c r="C27" s="35"/>
      <c r="D27" s="36"/>
      <c r="E27" s="35"/>
    </row>
    <row r="28" spans="1:5" ht="40.5" customHeight="1">
      <c r="A28" s="40" t="s">
        <v>63</v>
      </c>
      <c r="B28" s="34" t="s">
        <v>3</v>
      </c>
      <c r="C28" s="35"/>
      <c r="D28" s="35"/>
      <c r="E28" s="35"/>
    </row>
    <row r="29" spans="1:5" ht="25.5" customHeight="1">
      <c r="A29" s="41" t="s">
        <v>58</v>
      </c>
      <c r="B29" s="34" t="s">
        <v>3</v>
      </c>
      <c r="C29" s="35"/>
      <c r="D29" s="35"/>
      <c r="E29" s="35"/>
    </row>
    <row r="30" spans="1:5" ht="37.5" customHeight="1">
      <c r="A30" s="41" t="s">
        <v>64</v>
      </c>
      <c r="B30" s="34" t="s">
        <v>3</v>
      </c>
      <c r="C30" s="36"/>
      <c r="D30" s="36"/>
      <c r="E30" s="35"/>
    </row>
    <row r="31" spans="1:5" ht="36.75">
      <c r="A31" s="40" t="s">
        <v>65</v>
      </c>
      <c r="B31" s="34" t="s">
        <v>3</v>
      </c>
      <c r="C31" s="35"/>
      <c r="D31" s="35"/>
      <c r="E31" s="35"/>
    </row>
    <row r="32" spans="1:5" ht="38.25" customHeight="1">
      <c r="A32" s="40" t="s">
        <v>66</v>
      </c>
      <c r="B32" s="34" t="s">
        <v>3</v>
      </c>
      <c r="C32" s="36"/>
      <c r="D32" s="36"/>
      <c r="E32" s="35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8" sqref="B1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74</v>
      </c>
      <c r="B2" s="22"/>
      <c r="C2" s="22"/>
      <c r="D2" s="22"/>
      <c r="E2" s="22"/>
    </row>
    <row r="3" spans="1:5" ht="14.25" customHeight="1">
      <c r="A3" s="1"/>
    </row>
    <row r="4" spans="1:5">
      <c r="A4" s="23" t="s">
        <v>49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29" t="s">
        <v>37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27</v>
      </c>
      <c r="B11" s="34" t="s">
        <v>11</v>
      </c>
      <c r="C11" s="42"/>
      <c r="D11" s="42"/>
      <c r="E11" s="42"/>
    </row>
    <row r="12" spans="1:5" ht="25.5" customHeight="1">
      <c r="A12" s="17" t="s">
        <v>30</v>
      </c>
      <c r="B12" s="34" t="s">
        <v>3</v>
      </c>
      <c r="C12" s="42"/>
      <c r="D12" s="42"/>
      <c r="E12" s="42"/>
    </row>
    <row r="13" spans="1:5" ht="25.5" customHeight="1">
      <c r="A13" s="43" t="s">
        <v>12</v>
      </c>
      <c r="B13" s="34" t="s">
        <v>3</v>
      </c>
      <c r="C13" s="44"/>
      <c r="D13" s="44"/>
      <c r="E13" s="42"/>
    </row>
    <row r="14" spans="1:5">
      <c r="A14" s="17" t="s">
        <v>1</v>
      </c>
      <c r="B14" s="12"/>
      <c r="C14" s="45"/>
      <c r="D14" s="45"/>
      <c r="E14" s="42"/>
    </row>
    <row r="15" spans="1:5" ht="24.75" customHeight="1">
      <c r="A15" s="43" t="s">
        <v>13</v>
      </c>
      <c r="B15" s="34" t="s">
        <v>3</v>
      </c>
      <c r="C15" s="44"/>
      <c r="D15" s="44"/>
      <c r="E15" s="42"/>
    </row>
    <row r="16" spans="1:5">
      <c r="A16" s="12" t="s">
        <v>2</v>
      </c>
      <c r="B16" s="12"/>
      <c r="C16" s="42"/>
      <c r="D16" s="42"/>
      <c r="E16" s="42"/>
    </row>
    <row r="17" spans="1:5" ht="24.75" customHeight="1">
      <c r="A17" s="43" t="s">
        <v>51</v>
      </c>
      <c r="B17" s="34" t="s">
        <v>3</v>
      </c>
      <c r="C17" s="46"/>
      <c r="D17" s="42"/>
      <c r="E17" s="42"/>
    </row>
    <row r="18" spans="1:5">
      <c r="A18" s="17" t="s">
        <v>5</v>
      </c>
      <c r="B18" s="37" t="s">
        <v>4</v>
      </c>
      <c r="C18" s="42"/>
      <c r="D18" s="42"/>
      <c r="E18" s="42"/>
    </row>
    <row r="19" spans="1:5" ht="21.95" customHeight="1">
      <c r="A19" s="12" t="s">
        <v>33</v>
      </c>
      <c r="B19" s="34" t="s">
        <v>34</v>
      </c>
      <c r="C19" s="47"/>
      <c r="D19" s="42"/>
      <c r="E19" s="42"/>
    </row>
    <row r="20" spans="1:5" ht="25.5" customHeight="1">
      <c r="A20" s="43" t="s">
        <v>50</v>
      </c>
      <c r="B20" s="34" t="s">
        <v>3</v>
      </c>
      <c r="C20" s="42"/>
      <c r="D20" s="46"/>
      <c r="E20" s="42"/>
    </row>
    <row r="21" spans="1:5">
      <c r="A21" s="12" t="s">
        <v>5</v>
      </c>
      <c r="B21" s="37" t="s">
        <v>4</v>
      </c>
      <c r="C21" s="42"/>
      <c r="D21" s="42"/>
      <c r="E21" s="42"/>
    </row>
    <row r="22" spans="1:5" ht="21.95" customHeight="1">
      <c r="A22" s="12" t="s">
        <v>33</v>
      </c>
      <c r="B22" s="34" t="s">
        <v>34</v>
      </c>
      <c r="C22" s="47"/>
      <c r="D22" s="42"/>
      <c r="E22" s="42"/>
    </row>
    <row r="23" spans="1:5" ht="36.75">
      <c r="A23" s="48" t="s">
        <v>67</v>
      </c>
      <c r="B23" s="34" t="s">
        <v>3</v>
      </c>
      <c r="C23" s="42"/>
      <c r="D23" s="42"/>
      <c r="E23" s="42"/>
    </row>
    <row r="24" spans="1:5">
      <c r="A24" s="12" t="s">
        <v>5</v>
      </c>
      <c r="B24" s="37" t="s">
        <v>4</v>
      </c>
      <c r="C24" s="42"/>
      <c r="D24" s="42"/>
      <c r="E24" s="42"/>
    </row>
    <row r="25" spans="1:5" ht="21.95" customHeight="1">
      <c r="A25" s="12" t="s">
        <v>33</v>
      </c>
      <c r="B25" s="34" t="s">
        <v>34</v>
      </c>
      <c r="C25" s="42"/>
      <c r="D25" s="42"/>
      <c r="E25" s="42"/>
    </row>
    <row r="26" spans="1:5" ht="25.5" customHeight="1">
      <c r="A26" s="43" t="s">
        <v>28</v>
      </c>
      <c r="B26" s="34" t="s">
        <v>3</v>
      </c>
      <c r="C26" s="46"/>
      <c r="D26" s="42"/>
      <c r="E26" s="42"/>
    </row>
    <row r="27" spans="1:5">
      <c r="A27" s="12" t="s">
        <v>5</v>
      </c>
      <c r="B27" s="37" t="s">
        <v>4</v>
      </c>
      <c r="C27" s="42"/>
      <c r="D27" s="42"/>
      <c r="E27" s="42"/>
    </row>
    <row r="28" spans="1:5" ht="20.25" customHeight="1">
      <c r="A28" s="12" t="s">
        <v>33</v>
      </c>
      <c r="B28" s="34" t="s">
        <v>34</v>
      </c>
      <c r="C28" s="47"/>
      <c r="D28" s="42"/>
      <c r="E28" s="42"/>
    </row>
    <row r="29" spans="1:5" ht="25.5" customHeight="1">
      <c r="A29" s="43" t="s">
        <v>38</v>
      </c>
      <c r="B29" s="34" t="s">
        <v>3</v>
      </c>
      <c r="C29" s="49"/>
      <c r="D29" s="44"/>
      <c r="E29" s="42"/>
    </row>
    <row r="30" spans="1:5" ht="30.75" customHeight="1">
      <c r="A30" s="43" t="s">
        <v>42</v>
      </c>
      <c r="B30" s="34" t="s">
        <v>3</v>
      </c>
      <c r="C30" s="44"/>
      <c r="D30" s="45"/>
      <c r="E30" s="42"/>
    </row>
    <row r="31" spans="1:5" ht="36.75">
      <c r="A31" s="48" t="s">
        <v>68</v>
      </c>
      <c r="B31" s="34" t="s">
        <v>3</v>
      </c>
      <c r="C31" s="44"/>
      <c r="D31" s="44"/>
      <c r="E31" s="42"/>
    </row>
    <row r="32" spans="1:5" ht="36" customHeight="1">
      <c r="A32" s="48" t="s">
        <v>69</v>
      </c>
      <c r="B32" s="34" t="s">
        <v>3</v>
      </c>
      <c r="C32" s="44"/>
      <c r="D32" s="44"/>
      <c r="E32" s="42"/>
    </row>
    <row r="33" spans="1:5" ht="51.75" customHeight="1">
      <c r="A33" s="50" t="s">
        <v>70</v>
      </c>
      <c r="B33" s="34" t="s">
        <v>3</v>
      </c>
      <c r="C33" s="44"/>
      <c r="D33" s="44"/>
      <c r="E33" s="42"/>
    </row>
    <row r="34" spans="1:5" ht="36.75">
      <c r="A34" s="40" t="s">
        <v>40</v>
      </c>
      <c r="B34" s="34" t="s">
        <v>3</v>
      </c>
      <c r="C34" s="44"/>
      <c r="D34" s="44"/>
      <c r="E34" s="42"/>
    </row>
    <row r="35" spans="1:5" ht="25.5" customHeight="1">
      <c r="A35" s="51" t="s">
        <v>41</v>
      </c>
      <c r="B35" s="34" t="s">
        <v>3</v>
      </c>
      <c r="C35" s="44"/>
      <c r="D35" s="45"/>
      <c r="E35" s="42"/>
    </row>
    <row r="36" spans="1:5" ht="36.75">
      <c r="A36" s="48" t="s">
        <v>71</v>
      </c>
      <c r="B36" s="34" t="s">
        <v>3</v>
      </c>
      <c r="C36" s="44"/>
      <c r="D36" s="45"/>
      <c r="E36" s="42"/>
    </row>
    <row r="37" spans="1:5" ht="50.25" customHeight="1">
      <c r="A37" s="48" t="s">
        <v>72</v>
      </c>
      <c r="B37" s="34" t="s">
        <v>3</v>
      </c>
      <c r="C37" s="44"/>
      <c r="D37" s="44"/>
      <c r="E37" s="42"/>
    </row>
    <row r="38" spans="1:5" ht="38.25" customHeight="1">
      <c r="A38" s="48" t="s">
        <v>73</v>
      </c>
      <c r="B38" s="34" t="s">
        <v>3</v>
      </c>
      <c r="C38" s="44"/>
      <c r="D38" s="45"/>
      <c r="E38" s="42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62</v>
      </c>
      <c r="B2" s="22"/>
      <c r="C2" s="22"/>
      <c r="D2" s="22"/>
      <c r="E2" s="22"/>
    </row>
    <row r="3" spans="1:5" ht="10.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.75" customHeight="1">
      <c r="A6" s="4"/>
    </row>
    <row r="7" spans="1:5" ht="18.75" customHeight="1">
      <c r="A7" s="15" t="s">
        <v>45</v>
      </c>
    </row>
    <row r="8" spans="1:5" ht="12.75" customHeight="1">
      <c r="A8" s="1"/>
    </row>
    <row r="9" spans="1:5">
      <c r="A9" s="29" t="s">
        <v>0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17</v>
      </c>
      <c r="B11" s="34" t="s">
        <v>11</v>
      </c>
      <c r="C11" s="35"/>
      <c r="D11" s="35"/>
      <c r="E11" s="35"/>
    </row>
    <row r="12" spans="1:5" ht="24" customHeight="1">
      <c r="A12" s="12" t="s">
        <v>29</v>
      </c>
      <c r="B12" s="34" t="s">
        <v>3</v>
      </c>
      <c r="C12" s="35"/>
      <c r="D12" s="36"/>
      <c r="E12" s="35"/>
    </row>
    <row r="13" spans="1:5" ht="24.75" customHeight="1">
      <c r="A13" s="33" t="s">
        <v>12</v>
      </c>
      <c r="B13" s="34" t="s">
        <v>3</v>
      </c>
      <c r="C13" s="36"/>
      <c r="D13" s="36"/>
      <c r="E13" s="35"/>
    </row>
    <row r="14" spans="1:5">
      <c r="A14" s="12" t="s">
        <v>1</v>
      </c>
      <c r="B14" s="12"/>
      <c r="C14" s="35"/>
      <c r="D14" s="35"/>
      <c r="E14" s="35"/>
    </row>
    <row r="15" spans="1:5" ht="24" customHeight="1">
      <c r="A15" s="33" t="s">
        <v>13</v>
      </c>
      <c r="B15" s="34" t="s">
        <v>3</v>
      </c>
      <c r="C15" s="36"/>
      <c r="D15" s="36"/>
      <c r="E15" s="35"/>
    </row>
    <row r="16" spans="1:5">
      <c r="A16" s="12" t="s">
        <v>2</v>
      </c>
      <c r="B16" s="12"/>
      <c r="C16" s="35"/>
      <c r="D16" s="35"/>
      <c r="E16" s="35"/>
    </row>
    <row r="17" spans="1:5" ht="36">
      <c r="A17" s="33" t="s">
        <v>51</v>
      </c>
      <c r="B17" s="34" t="s">
        <v>3</v>
      </c>
      <c r="C17" s="35"/>
      <c r="D17" s="36"/>
      <c r="E17" s="35"/>
    </row>
    <row r="18" spans="1:5">
      <c r="A18" s="12" t="s">
        <v>5</v>
      </c>
      <c r="B18" s="37" t="s">
        <v>4</v>
      </c>
      <c r="C18" s="35"/>
      <c r="D18" s="35"/>
      <c r="E18" s="35"/>
    </row>
    <row r="19" spans="1:5" ht="21.95" customHeight="1">
      <c r="A19" s="12" t="s">
        <v>33</v>
      </c>
      <c r="B19" s="34" t="s">
        <v>34</v>
      </c>
      <c r="C19" s="35"/>
      <c r="D19" s="35"/>
      <c r="E19" s="35"/>
    </row>
    <row r="20" spans="1:5" ht="36">
      <c r="A20" s="33" t="s">
        <v>52</v>
      </c>
      <c r="B20" s="34" t="s">
        <v>3</v>
      </c>
      <c r="C20" s="35"/>
      <c r="D20" s="35"/>
      <c r="E20" s="35"/>
    </row>
    <row r="21" spans="1:5">
      <c r="A21" s="12" t="s">
        <v>5</v>
      </c>
      <c r="B21" s="37" t="s">
        <v>4</v>
      </c>
      <c r="C21" s="35"/>
      <c r="D21" s="35"/>
      <c r="E21" s="35"/>
    </row>
    <row r="22" spans="1:5" ht="21.95" customHeight="1">
      <c r="A22" s="12" t="s">
        <v>33</v>
      </c>
      <c r="B22" s="34" t="s">
        <v>34</v>
      </c>
      <c r="C22" s="38"/>
      <c r="D22" s="35"/>
      <c r="E22" s="35"/>
    </row>
    <row r="23" spans="1:5" ht="36">
      <c r="A23" s="33" t="s">
        <v>15</v>
      </c>
      <c r="B23" s="34" t="s">
        <v>3</v>
      </c>
      <c r="C23" s="35"/>
      <c r="D23" s="35"/>
      <c r="E23" s="35"/>
    </row>
    <row r="24" spans="1:5">
      <c r="A24" s="12" t="s">
        <v>5</v>
      </c>
      <c r="B24" s="37" t="s">
        <v>4</v>
      </c>
      <c r="C24" s="35"/>
      <c r="D24" s="35"/>
      <c r="E24" s="35"/>
    </row>
    <row r="25" spans="1:5" ht="21.95" customHeight="1">
      <c r="A25" s="12" t="s">
        <v>33</v>
      </c>
      <c r="B25" s="34" t="s">
        <v>34</v>
      </c>
      <c r="C25" s="38"/>
      <c r="D25" s="35"/>
      <c r="E25" s="35"/>
    </row>
    <row r="26" spans="1:5" ht="24.75" customHeight="1">
      <c r="A26" s="33" t="s">
        <v>38</v>
      </c>
      <c r="B26" s="34" t="s">
        <v>3</v>
      </c>
      <c r="C26" s="35"/>
      <c r="D26" s="36"/>
      <c r="E26" s="35"/>
    </row>
    <row r="27" spans="1:5" ht="24.75" customHeight="1">
      <c r="A27" s="39" t="s">
        <v>56</v>
      </c>
      <c r="B27" s="34" t="s">
        <v>3</v>
      </c>
      <c r="C27" s="35"/>
      <c r="D27" s="36"/>
      <c r="E27" s="35"/>
    </row>
    <row r="28" spans="1:5" ht="33" customHeight="1">
      <c r="A28" s="40" t="s">
        <v>63</v>
      </c>
      <c r="B28" s="34" t="s">
        <v>3</v>
      </c>
      <c r="C28" s="35"/>
      <c r="D28" s="35"/>
      <c r="E28" s="35"/>
    </row>
    <row r="29" spans="1:5" ht="36">
      <c r="A29" s="41" t="s">
        <v>58</v>
      </c>
      <c r="B29" s="34" t="s">
        <v>3</v>
      </c>
      <c r="C29" s="35"/>
      <c r="D29" s="35"/>
      <c r="E29" s="35"/>
    </row>
    <row r="30" spans="1:5" ht="26.25" customHeight="1">
      <c r="A30" s="41" t="s">
        <v>64</v>
      </c>
      <c r="B30" s="34" t="s">
        <v>3</v>
      </c>
      <c r="C30" s="36"/>
      <c r="D30" s="36"/>
      <c r="E30" s="35"/>
    </row>
    <row r="31" spans="1:5" ht="36.75">
      <c r="A31" s="40" t="s">
        <v>65</v>
      </c>
      <c r="B31" s="34" t="s">
        <v>3</v>
      </c>
      <c r="C31" s="35"/>
      <c r="D31" s="35"/>
      <c r="E31" s="35"/>
    </row>
    <row r="32" spans="1:5" ht="38.25" customHeight="1">
      <c r="A32" s="40" t="s">
        <v>66</v>
      </c>
      <c r="B32" s="34" t="s">
        <v>3</v>
      </c>
      <c r="C32" s="36"/>
      <c r="D32" s="36"/>
      <c r="E32" s="35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13" sqref="A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62</v>
      </c>
      <c r="B2" s="22"/>
      <c r="C2" s="22"/>
      <c r="D2" s="22"/>
      <c r="E2" s="22"/>
    </row>
    <row r="3" spans="1:5" ht="14.2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29" t="s">
        <v>37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27</v>
      </c>
      <c r="B11" s="34" t="s">
        <v>11</v>
      </c>
      <c r="C11" s="42"/>
      <c r="D11" s="42"/>
      <c r="E11" s="42"/>
    </row>
    <row r="12" spans="1:5" ht="25.5" customHeight="1">
      <c r="A12" s="17" t="s">
        <v>30</v>
      </c>
      <c r="B12" s="34" t="s">
        <v>3</v>
      </c>
      <c r="C12" s="42"/>
      <c r="D12" s="46"/>
      <c r="E12" s="42"/>
    </row>
    <row r="13" spans="1:5" ht="25.5" customHeight="1">
      <c r="A13" s="43" t="s">
        <v>12</v>
      </c>
      <c r="B13" s="34" t="s">
        <v>3</v>
      </c>
      <c r="C13" s="44"/>
      <c r="D13" s="44"/>
      <c r="E13" s="42"/>
    </row>
    <row r="14" spans="1:5">
      <c r="A14" s="17" t="s">
        <v>1</v>
      </c>
      <c r="B14" s="12"/>
      <c r="C14" s="45"/>
      <c r="D14" s="45"/>
      <c r="E14" s="42"/>
    </row>
    <row r="15" spans="1:5" ht="24.75" customHeight="1">
      <c r="A15" s="43" t="s">
        <v>13</v>
      </c>
      <c r="B15" s="34" t="s">
        <v>3</v>
      </c>
      <c r="C15" s="44"/>
      <c r="D15" s="44"/>
      <c r="E15" s="42"/>
    </row>
    <row r="16" spans="1:5">
      <c r="A16" s="12" t="s">
        <v>2</v>
      </c>
      <c r="B16" s="12"/>
      <c r="C16" s="42"/>
      <c r="D16" s="42"/>
      <c r="E16" s="42"/>
    </row>
    <row r="17" spans="1:5" ht="24.75" customHeight="1">
      <c r="A17" s="43" t="s">
        <v>51</v>
      </c>
      <c r="B17" s="34" t="s">
        <v>3</v>
      </c>
      <c r="C17" s="46"/>
      <c r="D17" s="46"/>
      <c r="E17" s="42"/>
    </row>
    <row r="18" spans="1:5">
      <c r="A18" s="17" t="s">
        <v>5</v>
      </c>
      <c r="B18" s="37" t="s">
        <v>4</v>
      </c>
      <c r="C18" s="42"/>
      <c r="D18" s="42"/>
      <c r="E18" s="42"/>
    </row>
    <row r="19" spans="1:5" ht="21.95" customHeight="1">
      <c r="A19" s="12" t="s">
        <v>33</v>
      </c>
      <c r="B19" s="34" t="s">
        <v>34</v>
      </c>
      <c r="C19" s="47"/>
      <c r="D19" s="42"/>
      <c r="E19" s="42"/>
    </row>
    <row r="20" spans="1:5" ht="25.5" customHeight="1">
      <c r="A20" s="43" t="s">
        <v>50</v>
      </c>
      <c r="B20" s="34" t="s">
        <v>3</v>
      </c>
      <c r="C20" s="42"/>
      <c r="D20" s="46"/>
      <c r="E20" s="42"/>
    </row>
    <row r="21" spans="1:5">
      <c r="A21" s="12" t="s">
        <v>5</v>
      </c>
      <c r="B21" s="37" t="s">
        <v>4</v>
      </c>
      <c r="C21" s="42"/>
      <c r="D21" s="42"/>
      <c r="E21" s="42"/>
    </row>
    <row r="22" spans="1:5" ht="21.95" customHeight="1">
      <c r="A22" s="12" t="s">
        <v>33</v>
      </c>
      <c r="B22" s="34" t="s">
        <v>34</v>
      </c>
      <c r="C22" s="47"/>
      <c r="D22" s="42"/>
      <c r="E22" s="42"/>
    </row>
    <row r="23" spans="1:5" ht="36.75">
      <c r="A23" s="48" t="s">
        <v>75</v>
      </c>
      <c r="B23" s="34" t="s">
        <v>3</v>
      </c>
      <c r="C23" s="42"/>
      <c r="D23" s="42"/>
      <c r="E23" s="42"/>
    </row>
    <row r="24" spans="1:5">
      <c r="A24" s="12" t="s">
        <v>5</v>
      </c>
      <c r="B24" s="37" t="s">
        <v>4</v>
      </c>
      <c r="C24" s="42"/>
      <c r="D24" s="42"/>
      <c r="E24" s="42"/>
    </row>
    <row r="25" spans="1:5" ht="21.95" customHeight="1">
      <c r="A25" s="12" t="s">
        <v>33</v>
      </c>
      <c r="B25" s="34" t="s">
        <v>34</v>
      </c>
      <c r="C25" s="42"/>
      <c r="D25" s="42"/>
      <c r="E25" s="42"/>
    </row>
    <row r="26" spans="1:5" ht="25.5" customHeight="1">
      <c r="A26" s="43" t="s">
        <v>28</v>
      </c>
      <c r="B26" s="34" t="s">
        <v>3</v>
      </c>
      <c r="C26" s="46"/>
      <c r="D26" s="46"/>
      <c r="E26" s="42"/>
    </row>
    <row r="27" spans="1:5">
      <c r="A27" s="12" t="s">
        <v>5</v>
      </c>
      <c r="B27" s="37" t="s">
        <v>4</v>
      </c>
      <c r="C27" s="42"/>
      <c r="D27" s="42"/>
      <c r="E27" s="42"/>
    </row>
    <row r="28" spans="1:5" ht="20.25" customHeight="1">
      <c r="A28" s="12" t="s">
        <v>33</v>
      </c>
      <c r="B28" s="34" t="s">
        <v>34</v>
      </c>
      <c r="C28" s="47"/>
      <c r="D28" s="42"/>
      <c r="E28" s="42"/>
    </row>
    <row r="29" spans="1:5" ht="24" customHeight="1">
      <c r="A29" s="43" t="s">
        <v>38</v>
      </c>
      <c r="B29" s="34" t="s">
        <v>3</v>
      </c>
      <c r="C29" s="49"/>
      <c r="D29" s="49"/>
      <c r="E29" s="42"/>
    </row>
    <row r="30" spans="1:5" ht="32.25" customHeight="1">
      <c r="A30" s="43" t="s">
        <v>39</v>
      </c>
      <c r="B30" s="34" t="s">
        <v>3</v>
      </c>
      <c r="C30" s="44"/>
      <c r="D30" s="45"/>
      <c r="E30" s="42"/>
    </row>
    <row r="31" spans="1:5" ht="36.75">
      <c r="A31" s="48" t="s">
        <v>76</v>
      </c>
      <c r="B31" s="34" t="s">
        <v>3</v>
      </c>
      <c r="C31" s="44"/>
      <c r="D31" s="44"/>
      <c r="E31" s="42"/>
    </row>
    <row r="32" spans="1:5" ht="36" customHeight="1">
      <c r="A32" s="48" t="s">
        <v>69</v>
      </c>
      <c r="B32" s="34" t="s">
        <v>3</v>
      </c>
      <c r="C32" s="44"/>
      <c r="D32" s="44"/>
      <c r="E32" s="42"/>
    </row>
    <row r="33" spans="1:5" ht="53.25" customHeight="1">
      <c r="A33" s="50" t="s">
        <v>70</v>
      </c>
      <c r="B33" s="34" t="s">
        <v>3</v>
      </c>
      <c r="C33" s="44"/>
      <c r="D33" s="44"/>
      <c r="E33" s="42"/>
    </row>
    <row r="34" spans="1:5" ht="36.75">
      <c r="A34" s="40" t="s">
        <v>40</v>
      </c>
      <c r="B34" s="34" t="s">
        <v>3</v>
      </c>
      <c r="C34" s="44"/>
      <c r="D34" s="44"/>
      <c r="E34" s="42"/>
    </row>
    <row r="35" spans="1:5" ht="25.5" customHeight="1">
      <c r="A35" s="51" t="s">
        <v>41</v>
      </c>
      <c r="B35" s="34" t="s">
        <v>3</v>
      </c>
      <c r="C35" s="44"/>
      <c r="D35" s="45"/>
      <c r="E35" s="42"/>
    </row>
    <row r="36" spans="1:5" ht="36.75">
      <c r="A36" s="48" t="s">
        <v>77</v>
      </c>
      <c r="B36" s="34" t="s">
        <v>3</v>
      </c>
      <c r="C36" s="44"/>
      <c r="D36" s="45"/>
      <c r="E36" s="42"/>
    </row>
    <row r="37" spans="1:5" ht="36" customHeight="1">
      <c r="A37" s="48" t="s">
        <v>78</v>
      </c>
      <c r="B37" s="34" t="s">
        <v>3</v>
      </c>
      <c r="C37" s="44"/>
      <c r="D37" s="44"/>
      <c r="E37" s="42"/>
    </row>
    <row r="38" spans="1:5" ht="38.25" customHeight="1">
      <c r="A38" s="48" t="s">
        <v>73</v>
      </c>
      <c r="B38" s="34" t="s">
        <v>3</v>
      </c>
      <c r="C38" s="44"/>
      <c r="D38" s="45"/>
      <c r="E38" s="42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54</v>
      </c>
      <c r="B2" s="22"/>
      <c r="C2" s="22"/>
      <c r="D2" s="22"/>
      <c r="E2" s="22"/>
    </row>
    <row r="3" spans="1:5" ht="10.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29" t="s">
        <v>0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17</v>
      </c>
      <c r="B11" s="34" t="s">
        <v>11</v>
      </c>
      <c r="C11" s="35">
        <v>14</v>
      </c>
      <c r="D11" s="35">
        <v>14</v>
      </c>
      <c r="E11" s="35"/>
    </row>
    <row r="12" spans="1:5" ht="24" customHeight="1">
      <c r="A12" s="12" t="s">
        <v>29</v>
      </c>
      <c r="B12" s="34" t="s">
        <v>3</v>
      </c>
      <c r="C12" s="36">
        <f>C13/C11</f>
        <v>368.57142857142856</v>
      </c>
      <c r="D12" s="36">
        <f>D13/D11</f>
        <v>111.42857142857143</v>
      </c>
      <c r="E12" s="35"/>
    </row>
    <row r="13" spans="1:5" ht="24.75" customHeight="1">
      <c r="A13" s="33" t="s">
        <v>12</v>
      </c>
      <c r="B13" s="34" t="s">
        <v>3</v>
      </c>
      <c r="C13" s="52">
        <v>5160</v>
      </c>
      <c r="D13" s="52">
        <v>1560</v>
      </c>
      <c r="E13" s="36"/>
    </row>
    <row r="14" spans="1:5">
      <c r="A14" s="12" t="s">
        <v>1</v>
      </c>
      <c r="B14" s="12"/>
      <c r="C14" s="33"/>
      <c r="D14" s="33"/>
      <c r="E14" s="35"/>
    </row>
    <row r="15" spans="1:5" ht="24" customHeight="1">
      <c r="A15" s="33" t="s">
        <v>13</v>
      </c>
      <c r="B15" s="34" t="s">
        <v>3</v>
      </c>
      <c r="C15" s="52">
        <v>3999</v>
      </c>
      <c r="D15" s="52">
        <v>1312</v>
      </c>
      <c r="E15" s="35"/>
    </row>
    <row r="16" spans="1:5">
      <c r="A16" s="12" t="s">
        <v>2</v>
      </c>
      <c r="B16" s="12"/>
      <c r="C16" s="35"/>
      <c r="D16" s="35"/>
      <c r="E16" s="35"/>
    </row>
    <row r="17" spans="1:5" ht="36">
      <c r="A17" s="33" t="s">
        <v>51</v>
      </c>
      <c r="B17" s="34" t="s">
        <v>3</v>
      </c>
      <c r="C17" s="35">
        <v>365.5</v>
      </c>
      <c r="D17" s="35">
        <v>150.6</v>
      </c>
      <c r="E17" s="35"/>
    </row>
    <row r="18" spans="1:5">
      <c r="A18" s="12" t="s">
        <v>5</v>
      </c>
      <c r="B18" s="37" t="s">
        <v>4</v>
      </c>
      <c r="C18" s="35">
        <v>2</v>
      </c>
      <c r="D18" s="35">
        <v>2</v>
      </c>
      <c r="E18" s="35"/>
    </row>
    <row r="19" spans="1:5" ht="21.95" customHeight="1">
      <c r="A19" s="12" t="s">
        <v>33</v>
      </c>
      <c r="B19" s="34" t="s">
        <v>34</v>
      </c>
      <c r="C19" s="35">
        <v>15227</v>
      </c>
      <c r="D19" s="35">
        <v>25100</v>
      </c>
      <c r="E19" s="35"/>
    </row>
    <row r="20" spans="1:5" ht="36">
      <c r="A20" s="33" t="s">
        <v>52</v>
      </c>
      <c r="B20" s="34" t="s">
        <v>3</v>
      </c>
      <c r="C20" s="35">
        <v>2616.6</v>
      </c>
      <c r="D20" s="35">
        <v>866.9</v>
      </c>
      <c r="E20" s="35"/>
    </row>
    <row r="21" spans="1:5">
      <c r="A21" s="12" t="s">
        <v>5</v>
      </c>
      <c r="B21" s="37" t="s">
        <v>4</v>
      </c>
      <c r="C21" s="35">
        <v>2</v>
      </c>
      <c r="D21" s="35">
        <v>2</v>
      </c>
      <c r="E21" s="35"/>
    </row>
    <row r="22" spans="1:5" ht="21.95" customHeight="1">
      <c r="A22" s="12" t="s">
        <v>33</v>
      </c>
      <c r="B22" s="34" t="s">
        <v>34</v>
      </c>
      <c r="C22" s="35">
        <v>109026</v>
      </c>
      <c r="D22" s="35">
        <v>144483</v>
      </c>
      <c r="E22" s="35"/>
    </row>
    <row r="23" spans="1:5" ht="36">
      <c r="A23" s="33" t="s">
        <v>15</v>
      </c>
      <c r="B23" s="34" t="s">
        <v>3</v>
      </c>
      <c r="C23" s="35">
        <v>1016.9</v>
      </c>
      <c r="D23" s="35">
        <v>294.5</v>
      </c>
      <c r="E23" s="35"/>
    </row>
    <row r="24" spans="1:5">
      <c r="A24" s="12" t="s">
        <v>5</v>
      </c>
      <c r="B24" s="37" t="s">
        <v>4</v>
      </c>
      <c r="C24" s="35">
        <v>2</v>
      </c>
      <c r="D24" s="35">
        <v>2</v>
      </c>
      <c r="E24" s="35"/>
    </row>
    <row r="25" spans="1:5" ht="21.95" customHeight="1">
      <c r="A25" s="12" t="s">
        <v>33</v>
      </c>
      <c r="B25" s="34" t="s">
        <v>34</v>
      </c>
      <c r="C25" s="38">
        <v>42371</v>
      </c>
      <c r="D25" s="35">
        <v>49083</v>
      </c>
      <c r="E25" s="35"/>
    </row>
    <row r="26" spans="1:5" ht="24.75" customHeight="1">
      <c r="A26" s="33" t="s">
        <v>38</v>
      </c>
      <c r="B26" s="34" t="s">
        <v>3</v>
      </c>
      <c r="C26" s="33">
        <v>397</v>
      </c>
      <c r="D26" s="33">
        <v>112</v>
      </c>
      <c r="E26" s="35"/>
    </row>
    <row r="27" spans="1:5" ht="24.75" customHeight="1">
      <c r="A27" s="39" t="s">
        <v>56</v>
      </c>
      <c r="B27" s="34" t="s">
        <v>3</v>
      </c>
      <c r="C27" s="33">
        <v>716</v>
      </c>
      <c r="D27" s="33">
        <v>132</v>
      </c>
      <c r="E27" s="35"/>
    </row>
    <row r="28" spans="1:5" ht="36" customHeight="1">
      <c r="A28" s="40" t="s">
        <v>63</v>
      </c>
      <c r="B28" s="34" t="s">
        <v>3</v>
      </c>
      <c r="C28" s="33"/>
      <c r="D28" s="33"/>
      <c r="E28" s="35"/>
    </row>
    <row r="29" spans="1:5" ht="36">
      <c r="A29" s="41" t="s">
        <v>58</v>
      </c>
      <c r="B29" s="34" t="s">
        <v>3</v>
      </c>
      <c r="C29" s="33"/>
      <c r="D29" s="33"/>
      <c r="E29" s="35"/>
    </row>
    <row r="30" spans="1:5" ht="26.25" customHeight="1">
      <c r="A30" s="41" t="s">
        <v>64</v>
      </c>
      <c r="B30" s="34" t="s">
        <v>3</v>
      </c>
      <c r="C30" s="52">
        <v>13</v>
      </c>
      <c r="D30" s="52">
        <v>4</v>
      </c>
      <c r="E30" s="35"/>
    </row>
    <row r="31" spans="1:5" ht="36.75">
      <c r="A31" s="40" t="s">
        <v>65</v>
      </c>
      <c r="B31" s="34" t="s">
        <v>3</v>
      </c>
      <c r="C31" s="33"/>
      <c r="D31" s="33"/>
      <c r="E31" s="35"/>
    </row>
    <row r="32" spans="1:5" ht="38.25" customHeight="1">
      <c r="A32" s="40" t="s">
        <v>66</v>
      </c>
      <c r="B32" s="34" t="s">
        <v>3</v>
      </c>
      <c r="C32" s="52">
        <v>35</v>
      </c>
      <c r="D32" s="52">
        <v>0</v>
      </c>
      <c r="E32" s="35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C11" sqref="C11:D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54</v>
      </c>
      <c r="B2" s="22"/>
      <c r="C2" s="22"/>
      <c r="D2" s="22"/>
      <c r="E2" s="22"/>
    </row>
    <row r="3" spans="1:5" ht="14.2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2" customHeight="1">
      <c r="A6" s="4"/>
    </row>
    <row r="7" spans="1:5">
      <c r="A7" s="15" t="s">
        <v>44</v>
      </c>
    </row>
    <row r="8" spans="1:5" ht="13.5" customHeight="1">
      <c r="A8" s="1"/>
    </row>
    <row r="9" spans="1:5">
      <c r="A9" s="29" t="s">
        <v>37</v>
      </c>
      <c r="B9" s="30" t="s">
        <v>24</v>
      </c>
      <c r="C9" s="29">
        <v>2020</v>
      </c>
      <c r="D9" s="29"/>
      <c r="E9" s="29"/>
    </row>
    <row r="10" spans="1:5" ht="36">
      <c r="A10" s="29"/>
      <c r="B10" s="30"/>
      <c r="C10" s="31" t="s">
        <v>25</v>
      </c>
      <c r="D10" s="31" t="s">
        <v>26</v>
      </c>
      <c r="E10" s="32" t="s">
        <v>18</v>
      </c>
    </row>
    <row r="11" spans="1:5">
      <c r="A11" s="33" t="s">
        <v>27</v>
      </c>
      <c r="B11" s="34" t="s">
        <v>11</v>
      </c>
      <c r="C11" s="42">
        <v>34</v>
      </c>
      <c r="D11" s="42">
        <v>34</v>
      </c>
      <c r="E11" s="42"/>
    </row>
    <row r="12" spans="1:5" ht="25.5" customHeight="1">
      <c r="A12" s="17" t="s">
        <v>30</v>
      </c>
      <c r="B12" s="34" t="s">
        <v>3</v>
      </c>
      <c r="C12" s="46">
        <f>C13/C11</f>
        <v>1574.7647058823529</v>
      </c>
      <c r="D12" s="46">
        <f>D13/D11</f>
        <v>464.23529411764707</v>
      </c>
      <c r="E12" s="42"/>
    </row>
    <row r="13" spans="1:5" ht="25.5" customHeight="1">
      <c r="A13" s="43" t="s">
        <v>12</v>
      </c>
      <c r="B13" s="34" t="s">
        <v>3</v>
      </c>
      <c r="C13" s="53">
        <v>53542</v>
      </c>
      <c r="D13" s="53">
        <f>D15+D29+D31+D32+D33+D34+D35+D37</f>
        <v>15784</v>
      </c>
      <c r="E13" s="42"/>
    </row>
    <row r="14" spans="1:5">
      <c r="A14" s="17" t="s">
        <v>1</v>
      </c>
      <c r="B14" s="12"/>
      <c r="C14" s="54"/>
      <c r="D14" s="54"/>
      <c r="E14" s="42"/>
    </row>
    <row r="15" spans="1:5" ht="24.75" customHeight="1">
      <c r="A15" s="43" t="s">
        <v>13</v>
      </c>
      <c r="B15" s="34" t="s">
        <v>3</v>
      </c>
      <c r="C15" s="53">
        <v>40827</v>
      </c>
      <c r="D15" s="53">
        <v>12261</v>
      </c>
      <c r="E15" s="42"/>
    </row>
    <row r="16" spans="1:5">
      <c r="A16" s="12" t="s">
        <v>2</v>
      </c>
      <c r="B16" s="12"/>
      <c r="C16" s="42"/>
      <c r="D16" s="42"/>
      <c r="E16" s="42"/>
    </row>
    <row r="17" spans="1:6" ht="24.75" customHeight="1">
      <c r="A17" s="43" t="s">
        <v>51</v>
      </c>
      <c r="B17" s="34" t="s">
        <v>3</v>
      </c>
      <c r="C17" s="46">
        <v>3343</v>
      </c>
      <c r="D17" s="42">
        <v>1003</v>
      </c>
      <c r="E17" s="42"/>
    </row>
    <row r="18" spans="1:6">
      <c r="A18" s="17" t="s">
        <v>5</v>
      </c>
      <c r="B18" s="37" t="s">
        <v>4</v>
      </c>
      <c r="C18" s="42">
        <v>2</v>
      </c>
      <c r="D18" s="42">
        <v>2</v>
      </c>
      <c r="E18" s="42"/>
      <c r="F18" s="21"/>
    </row>
    <row r="19" spans="1:6" ht="21.95" customHeight="1">
      <c r="A19" s="12" t="s">
        <v>33</v>
      </c>
      <c r="B19" s="34" t="s">
        <v>34</v>
      </c>
      <c r="C19" s="47">
        <f>C17/12/2*1000</f>
        <v>139291.66666666666</v>
      </c>
      <c r="D19" s="47">
        <f>D17/3/D18*1000</f>
        <v>167166.66666666666</v>
      </c>
      <c r="E19" s="42"/>
    </row>
    <row r="20" spans="1:6" ht="25.5" customHeight="1">
      <c r="A20" s="43" t="s">
        <v>50</v>
      </c>
      <c r="B20" s="34" t="s">
        <v>3</v>
      </c>
      <c r="C20" s="42">
        <v>26946</v>
      </c>
      <c r="D20" s="42">
        <v>8099</v>
      </c>
      <c r="E20" s="42"/>
    </row>
    <row r="21" spans="1:6">
      <c r="A21" s="12" t="s">
        <v>5</v>
      </c>
      <c r="B21" s="37" t="s">
        <v>4</v>
      </c>
      <c r="C21" s="42">
        <v>12.83</v>
      </c>
      <c r="D21" s="42">
        <v>12.83</v>
      </c>
      <c r="E21" s="42"/>
    </row>
    <row r="22" spans="1:6" ht="21.95" customHeight="1">
      <c r="A22" s="12" t="s">
        <v>33</v>
      </c>
      <c r="B22" s="34" t="s">
        <v>34</v>
      </c>
      <c r="C22" s="47">
        <f>C20/12/C21*1000</f>
        <v>175019.4855806703</v>
      </c>
      <c r="D22" s="47">
        <f>D20/3/D21*1000</f>
        <v>210418.29046505582</v>
      </c>
      <c r="E22" s="42"/>
    </row>
    <row r="23" spans="1:6" ht="36.75">
      <c r="A23" s="48" t="s">
        <v>67</v>
      </c>
      <c r="B23" s="34" t="s">
        <v>3</v>
      </c>
      <c r="C23" s="42">
        <v>2621</v>
      </c>
      <c r="D23" s="42">
        <v>784</v>
      </c>
      <c r="E23" s="42"/>
    </row>
    <row r="24" spans="1:6">
      <c r="A24" s="12" t="s">
        <v>5</v>
      </c>
      <c r="B24" s="37" t="s">
        <v>4</v>
      </c>
      <c r="C24" s="42">
        <v>2</v>
      </c>
      <c r="D24" s="42">
        <v>2</v>
      </c>
      <c r="E24" s="42"/>
    </row>
    <row r="25" spans="1:6" ht="21.95" customHeight="1">
      <c r="A25" s="12" t="s">
        <v>33</v>
      </c>
      <c r="B25" s="34" t="s">
        <v>34</v>
      </c>
      <c r="C25" s="42">
        <v>109208</v>
      </c>
      <c r="D25" s="42">
        <f>D23/3/D24*1000</f>
        <v>130666.66666666666</v>
      </c>
      <c r="E25" s="42"/>
    </row>
    <row r="26" spans="1:6" ht="25.5" customHeight="1">
      <c r="A26" s="43" t="s">
        <v>28</v>
      </c>
      <c r="B26" s="34" t="s">
        <v>3</v>
      </c>
      <c r="C26" s="46">
        <v>7917</v>
      </c>
      <c r="D26" s="42">
        <v>2375</v>
      </c>
      <c r="E26" s="42"/>
    </row>
    <row r="27" spans="1:6">
      <c r="A27" s="12" t="s">
        <v>5</v>
      </c>
      <c r="B27" s="37" t="s">
        <v>4</v>
      </c>
      <c r="C27" s="42">
        <v>10.25</v>
      </c>
      <c r="D27" s="42">
        <v>10.25</v>
      </c>
      <c r="E27" s="42"/>
    </row>
    <row r="28" spans="1:6" ht="20.25" customHeight="1">
      <c r="A28" s="12" t="s">
        <v>33</v>
      </c>
      <c r="B28" s="34" t="s">
        <v>34</v>
      </c>
      <c r="C28" s="47">
        <f>C26/12/C27*1000</f>
        <v>64365.85365853658</v>
      </c>
      <c r="D28" s="47">
        <f>D26/3/D27*1000</f>
        <v>77235.772357723574</v>
      </c>
      <c r="E28" s="42"/>
    </row>
    <row r="29" spans="1:6" ht="24" customHeight="1">
      <c r="A29" s="43" t="s">
        <v>38</v>
      </c>
      <c r="B29" s="34" t="s">
        <v>3</v>
      </c>
      <c r="C29" s="55">
        <v>4088</v>
      </c>
      <c r="D29" s="55">
        <v>1215</v>
      </c>
      <c r="E29" s="42"/>
    </row>
    <row r="30" spans="1:6" ht="26.25" customHeight="1">
      <c r="A30" s="43" t="s">
        <v>42</v>
      </c>
      <c r="B30" s="34" t="s">
        <v>3</v>
      </c>
      <c r="C30" s="53"/>
      <c r="D30" s="54"/>
      <c r="E30" s="42"/>
    </row>
    <row r="31" spans="1:6" ht="35.25" customHeight="1">
      <c r="A31" s="48" t="s">
        <v>68</v>
      </c>
      <c r="B31" s="34" t="s">
        <v>3</v>
      </c>
      <c r="C31" s="53">
        <v>4592</v>
      </c>
      <c r="D31" s="53">
        <v>941</v>
      </c>
      <c r="E31" s="42"/>
    </row>
    <row r="32" spans="1:6" ht="36" customHeight="1">
      <c r="A32" s="48" t="s">
        <v>69</v>
      </c>
      <c r="B32" s="34" t="s">
        <v>3</v>
      </c>
      <c r="C32" s="53">
        <v>464</v>
      </c>
      <c r="D32" s="53">
        <v>138</v>
      </c>
      <c r="E32" s="42"/>
    </row>
    <row r="33" spans="1:5" ht="53.25" customHeight="1">
      <c r="A33" s="50" t="s">
        <v>70</v>
      </c>
      <c r="B33" s="34" t="s">
        <v>3</v>
      </c>
      <c r="C33" s="53">
        <v>731</v>
      </c>
      <c r="D33" s="53">
        <v>152</v>
      </c>
      <c r="E33" s="42"/>
    </row>
    <row r="34" spans="1:5" ht="36.75">
      <c r="A34" s="40" t="s">
        <v>40</v>
      </c>
      <c r="B34" s="34" t="s">
        <v>3</v>
      </c>
      <c r="C34" s="53">
        <v>2155</v>
      </c>
      <c r="D34" s="53">
        <v>648</v>
      </c>
      <c r="E34" s="42"/>
    </row>
    <row r="35" spans="1:5" ht="25.5" customHeight="1">
      <c r="A35" s="51" t="s">
        <v>41</v>
      </c>
      <c r="B35" s="34" t="s">
        <v>3</v>
      </c>
      <c r="C35" s="53">
        <v>357</v>
      </c>
      <c r="D35" s="54">
        <v>357</v>
      </c>
      <c r="E35" s="42"/>
    </row>
    <row r="36" spans="1:5" ht="36.75">
      <c r="A36" s="48" t="s">
        <v>71</v>
      </c>
      <c r="B36" s="34" t="s">
        <v>3</v>
      </c>
      <c r="C36" s="53"/>
      <c r="D36" s="54"/>
      <c r="E36" s="42"/>
    </row>
    <row r="37" spans="1:5" ht="36" customHeight="1">
      <c r="A37" s="48" t="s">
        <v>72</v>
      </c>
      <c r="B37" s="34" t="s">
        <v>3</v>
      </c>
      <c r="C37" s="53">
        <v>328</v>
      </c>
      <c r="D37" s="53">
        <v>72</v>
      </c>
      <c r="E37" s="42"/>
    </row>
    <row r="38" spans="1:5" ht="38.25" customHeight="1">
      <c r="A38" s="48" t="s">
        <v>73</v>
      </c>
      <c r="B38" s="34" t="s">
        <v>3</v>
      </c>
      <c r="C38" s="53"/>
      <c r="D38" s="54"/>
      <c r="E38" s="42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0" sqref="C10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53</v>
      </c>
      <c r="B2" s="22"/>
      <c r="C2" s="22"/>
      <c r="D2" s="22"/>
      <c r="E2" s="22"/>
    </row>
    <row r="3" spans="1:5" ht="10.5" customHeight="1">
      <c r="A3" s="1"/>
    </row>
    <row r="4" spans="1:5">
      <c r="A4" s="23" t="s">
        <v>55</v>
      </c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 ht="18.75" customHeight="1">
      <c r="A6" s="15" t="s">
        <v>43</v>
      </c>
    </row>
    <row r="7" spans="1:5" ht="12.75" customHeight="1">
      <c r="A7" s="1"/>
    </row>
    <row r="8" spans="1:5">
      <c r="A8" s="29" t="s">
        <v>0</v>
      </c>
      <c r="B8" s="30" t="s">
        <v>24</v>
      </c>
      <c r="C8" s="29">
        <v>2020</v>
      </c>
      <c r="D8" s="29"/>
      <c r="E8" s="29"/>
    </row>
    <row r="9" spans="1:5" ht="36">
      <c r="A9" s="29"/>
      <c r="B9" s="30"/>
      <c r="C9" s="31" t="s">
        <v>25</v>
      </c>
      <c r="D9" s="31" t="s">
        <v>26</v>
      </c>
      <c r="E9" s="32" t="s">
        <v>18</v>
      </c>
    </row>
    <row r="10" spans="1:5">
      <c r="A10" s="7" t="s">
        <v>17</v>
      </c>
      <c r="B10" s="8" t="s">
        <v>11</v>
      </c>
      <c r="C10" s="9">
        <v>14</v>
      </c>
      <c r="D10" s="9">
        <v>14</v>
      </c>
      <c r="E10" s="9"/>
    </row>
    <row r="11" spans="1:5" ht="24" customHeight="1">
      <c r="A11" s="12" t="s">
        <v>29</v>
      </c>
      <c r="B11" s="8" t="s">
        <v>3</v>
      </c>
      <c r="C11" s="20">
        <f>C12/C10</f>
        <v>368.57142857142856</v>
      </c>
      <c r="D11" s="20">
        <f>D12/D10</f>
        <v>90.071428571428569</v>
      </c>
      <c r="E11" s="9"/>
    </row>
    <row r="12" spans="1:5" ht="24.75" customHeight="1">
      <c r="A12" s="7" t="s">
        <v>12</v>
      </c>
      <c r="B12" s="8" t="s">
        <v>3</v>
      </c>
      <c r="C12" s="28">
        <v>5160</v>
      </c>
      <c r="D12" s="28">
        <v>1261</v>
      </c>
      <c r="E12" s="9"/>
    </row>
    <row r="13" spans="1:5">
      <c r="A13" s="10" t="s">
        <v>1</v>
      </c>
      <c r="B13" s="11"/>
      <c r="C13" s="7"/>
      <c r="D13" s="7"/>
      <c r="E13" s="9"/>
    </row>
    <row r="14" spans="1:5" ht="24" customHeight="1">
      <c r="A14" s="7" t="s">
        <v>13</v>
      </c>
      <c r="B14" s="8" t="s">
        <v>3</v>
      </c>
      <c r="C14" s="28">
        <v>3999</v>
      </c>
      <c r="D14" s="28">
        <v>933</v>
      </c>
      <c r="E14" s="20"/>
    </row>
    <row r="15" spans="1:5">
      <c r="A15" s="10" t="s">
        <v>2</v>
      </c>
      <c r="B15" s="11"/>
      <c r="C15" s="9"/>
      <c r="D15" s="9"/>
      <c r="E15" s="9"/>
    </row>
    <row r="16" spans="1:5" ht="25.5">
      <c r="A16" s="7" t="s">
        <v>14</v>
      </c>
      <c r="B16" s="8" t="s">
        <v>3</v>
      </c>
      <c r="C16" s="9">
        <v>365.5</v>
      </c>
      <c r="D16" s="9">
        <v>84.9</v>
      </c>
      <c r="E16" s="9"/>
    </row>
    <row r="17" spans="1:5">
      <c r="A17" s="12" t="s">
        <v>5</v>
      </c>
      <c r="B17" s="13" t="s">
        <v>4</v>
      </c>
      <c r="C17" s="9">
        <v>2</v>
      </c>
      <c r="D17" s="9">
        <v>2</v>
      </c>
      <c r="E17" s="9"/>
    </row>
    <row r="18" spans="1:5" ht="21.95" customHeight="1">
      <c r="A18" s="12" t="s">
        <v>33</v>
      </c>
      <c r="B18" s="8" t="s">
        <v>34</v>
      </c>
      <c r="C18" s="9">
        <v>15227</v>
      </c>
      <c r="D18" s="9">
        <v>14155</v>
      </c>
      <c r="E18" s="9"/>
    </row>
    <row r="19" spans="1:5" ht="25.5">
      <c r="A19" s="7" t="s">
        <v>16</v>
      </c>
      <c r="B19" s="8" t="s">
        <v>3</v>
      </c>
      <c r="C19" s="9">
        <v>2616.6</v>
      </c>
      <c r="D19" s="9">
        <v>608.1</v>
      </c>
      <c r="E19" s="9"/>
    </row>
    <row r="20" spans="1:5">
      <c r="A20" s="12" t="s">
        <v>5</v>
      </c>
      <c r="B20" s="13" t="s">
        <v>4</v>
      </c>
      <c r="C20" s="9">
        <v>2</v>
      </c>
      <c r="D20" s="9">
        <v>2</v>
      </c>
      <c r="E20" s="9"/>
    </row>
    <row r="21" spans="1:5" ht="21.95" customHeight="1">
      <c r="A21" s="12" t="s">
        <v>33</v>
      </c>
      <c r="B21" s="8" t="s">
        <v>34</v>
      </c>
      <c r="C21" s="9">
        <v>109026</v>
      </c>
      <c r="D21" s="9">
        <v>101349</v>
      </c>
      <c r="E21" s="9"/>
    </row>
    <row r="22" spans="1:5" ht="25.5">
      <c r="A22" s="7" t="s">
        <v>15</v>
      </c>
      <c r="B22" s="8" t="s">
        <v>3</v>
      </c>
      <c r="C22" s="9">
        <v>1016.9</v>
      </c>
      <c r="D22" s="9">
        <v>240</v>
      </c>
      <c r="E22" s="9"/>
    </row>
    <row r="23" spans="1:5">
      <c r="A23" s="12" t="s">
        <v>5</v>
      </c>
      <c r="B23" s="13" t="s">
        <v>4</v>
      </c>
      <c r="C23" s="9">
        <v>2</v>
      </c>
      <c r="D23" s="9">
        <v>2</v>
      </c>
      <c r="E23" s="9"/>
    </row>
    <row r="24" spans="1:5" ht="21.95" customHeight="1">
      <c r="A24" s="12" t="s">
        <v>33</v>
      </c>
      <c r="B24" s="8" t="s">
        <v>34</v>
      </c>
      <c r="C24" s="18">
        <v>42371</v>
      </c>
      <c r="D24" s="9">
        <v>40000</v>
      </c>
      <c r="E24" s="9"/>
    </row>
    <row r="25" spans="1:5" ht="27" customHeight="1">
      <c r="A25" s="27" t="s">
        <v>38</v>
      </c>
      <c r="B25" s="8" t="s">
        <v>3</v>
      </c>
      <c r="C25" s="7">
        <v>397</v>
      </c>
      <c r="D25" s="7">
        <v>99</v>
      </c>
      <c r="E25" s="9"/>
    </row>
    <row r="26" spans="1:5" ht="25.5" customHeight="1">
      <c r="A26" s="27" t="s">
        <v>56</v>
      </c>
      <c r="B26" s="8" t="s">
        <v>3</v>
      </c>
      <c r="C26" s="7">
        <v>716</v>
      </c>
      <c r="D26" s="7">
        <v>191</v>
      </c>
      <c r="E26" s="9"/>
    </row>
    <row r="27" spans="1:5" ht="34.5" customHeight="1">
      <c r="A27" s="14" t="s">
        <v>57</v>
      </c>
      <c r="B27" s="8" t="s">
        <v>3</v>
      </c>
      <c r="C27" s="7"/>
      <c r="D27" s="7"/>
      <c r="E27" s="9"/>
    </row>
    <row r="28" spans="1:5" ht="26.25" customHeight="1">
      <c r="A28" s="19" t="s">
        <v>58</v>
      </c>
      <c r="B28" s="8" t="s">
        <v>3</v>
      </c>
      <c r="C28" s="7"/>
      <c r="D28" s="7"/>
      <c r="E28" s="9"/>
    </row>
    <row r="29" spans="1:5" ht="39" customHeight="1">
      <c r="A29" s="19" t="s">
        <v>59</v>
      </c>
      <c r="B29" s="8" t="s">
        <v>3</v>
      </c>
      <c r="C29" s="28">
        <v>13</v>
      </c>
      <c r="D29" s="28">
        <v>3</v>
      </c>
      <c r="E29" s="9"/>
    </row>
    <row r="30" spans="1:5" ht="36.75">
      <c r="A30" s="14" t="s">
        <v>60</v>
      </c>
      <c r="B30" s="8" t="s">
        <v>3</v>
      </c>
      <c r="C30" s="7"/>
      <c r="D30" s="7"/>
      <c r="E30" s="9"/>
    </row>
    <row r="31" spans="1:5" ht="35.25" customHeight="1">
      <c r="A31" s="14" t="s">
        <v>61</v>
      </c>
      <c r="B31" s="8" t="s">
        <v>3</v>
      </c>
      <c r="C31" s="28">
        <v>35</v>
      </c>
      <c r="D31" s="28">
        <v>35</v>
      </c>
      <c r="E31" s="9"/>
    </row>
  </sheetData>
  <mergeCells count="7">
    <mergeCell ref="A1:E1"/>
    <mergeCell ref="A2:E2"/>
    <mergeCell ref="C8:E8"/>
    <mergeCell ref="A8:A9"/>
    <mergeCell ref="B8:B9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C11" sqref="C11:D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22" t="s">
        <v>19</v>
      </c>
      <c r="B1" s="22"/>
      <c r="C1" s="22"/>
      <c r="D1" s="22"/>
      <c r="E1" s="22"/>
    </row>
    <row r="2" spans="1:7">
      <c r="A2" s="22" t="s">
        <v>53</v>
      </c>
      <c r="B2" s="22"/>
      <c r="C2" s="22"/>
      <c r="D2" s="22"/>
      <c r="E2" s="22"/>
    </row>
    <row r="3" spans="1:7" ht="14.25" customHeight="1">
      <c r="A3" s="1"/>
    </row>
    <row r="4" spans="1:7">
      <c r="A4" s="23" t="s">
        <v>55</v>
      </c>
      <c r="B4" s="23"/>
      <c r="C4" s="23"/>
      <c r="D4" s="23"/>
      <c r="E4" s="23"/>
    </row>
    <row r="5" spans="1:7" ht="15.75" customHeight="1">
      <c r="A5" s="24" t="s">
        <v>21</v>
      </c>
      <c r="B5" s="24"/>
      <c r="C5" s="24"/>
      <c r="D5" s="24"/>
      <c r="E5" s="24"/>
    </row>
    <row r="6" spans="1:7" ht="12" customHeight="1">
      <c r="A6" s="4"/>
    </row>
    <row r="7" spans="1:7">
      <c r="A7" s="15" t="s">
        <v>43</v>
      </c>
    </row>
    <row r="8" spans="1:7" ht="13.5" customHeight="1">
      <c r="A8" s="1"/>
    </row>
    <row r="9" spans="1:7">
      <c r="A9" s="29" t="s">
        <v>37</v>
      </c>
      <c r="B9" s="30" t="s">
        <v>24</v>
      </c>
      <c r="C9" s="29">
        <v>2020</v>
      </c>
      <c r="D9" s="29"/>
      <c r="E9" s="29"/>
    </row>
    <row r="10" spans="1:7" ht="36">
      <c r="A10" s="29"/>
      <c r="B10" s="30"/>
      <c r="C10" s="31" t="s">
        <v>25</v>
      </c>
      <c r="D10" s="31" t="s">
        <v>26</v>
      </c>
      <c r="E10" s="32" t="s">
        <v>18</v>
      </c>
    </row>
    <row r="11" spans="1:7">
      <c r="A11" s="33" t="s">
        <v>27</v>
      </c>
      <c r="B11" s="34" t="s">
        <v>11</v>
      </c>
      <c r="C11" s="42">
        <v>34</v>
      </c>
      <c r="D11" s="42">
        <v>34</v>
      </c>
      <c r="E11" s="42"/>
    </row>
    <row r="12" spans="1:7" ht="25.5" customHeight="1">
      <c r="A12" s="17" t="s">
        <v>30</v>
      </c>
      <c r="B12" s="34" t="s">
        <v>3</v>
      </c>
      <c r="C12" s="46">
        <f>C13/C11</f>
        <v>1574.7647058823529</v>
      </c>
      <c r="D12" s="46">
        <f>D13/D11</f>
        <v>420.61764705882354</v>
      </c>
      <c r="E12" s="42"/>
    </row>
    <row r="13" spans="1:7" ht="25.5" customHeight="1">
      <c r="A13" s="43" t="s">
        <v>12</v>
      </c>
      <c r="B13" s="34" t="s">
        <v>3</v>
      </c>
      <c r="C13" s="53">
        <v>53542</v>
      </c>
      <c r="D13" s="53">
        <f>D15+D29+D31+D32+D33+D34+D37</f>
        <v>14301</v>
      </c>
      <c r="E13" s="46"/>
      <c r="F13" s="21"/>
    </row>
    <row r="14" spans="1:7">
      <c r="A14" s="17" t="s">
        <v>1</v>
      </c>
      <c r="B14" s="12"/>
      <c r="C14" s="54"/>
      <c r="D14" s="54"/>
      <c r="E14" s="42"/>
    </row>
    <row r="15" spans="1:7" ht="24.75" customHeight="1">
      <c r="A15" s="43" t="s">
        <v>13</v>
      </c>
      <c r="B15" s="34" t="s">
        <v>3</v>
      </c>
      <c r="C15" s="53">
        <v>40827</v>
      </c>
      <c r="D15" s="53">
        <v>9690</v>
      </c>
      <c r="E15" s="46"/>
      <c r="G15" s="21"/>
    </row>
    <row r="16" spans="1:7">
      <c r="A16" s="12" t="s">
        <v>2</v>
      </c>
      <c r="B16" s="12"/>
      <c r="C16" s="42"/>
      <c r="D16" s="42"/>
      <c r="E16" s="42"/>
    </row>
    <row r="17" spans="1:5" ht="24.75" customHeight="1">
      <c r="A17" s="43" t="s">
        <v>51</v>
      </c>
      <c r="B17" s="34" t="s">
        <v>3</v>
      </c>
      <c r="C17" s="46">
        <v>3343</v>
      </c>
      <c r="D17" s="42">
        <v>793</v>
      </c>
      <c r="E17" s="42"/>
    </row>
    <row r="18" spans="1:5">
      <c r="A18" s="17" t="s">
        <v>5</v>
      </c>
      <c r="B18" s="37" t="s">
        <v>4</v>
      </c>
      <c r="C18" s="42">
        <v>2</v>
      </c>
      <c r="D18" s="42">
        <v>2</v>
      </c>
      <c r="E18" s="42"/>
    </row>
    <row r="19" spans="1:5" ht="21.95" customHeight="1">
      <c r="A19" s="12" t="s">
        <v>33</v>
      </c>
      <c r="B19" s="34" t="s">
        <v>34</v>
      </c>
      <c r="C19" s="47">
        <f>C17/12/2*1000</f>
        <v>139291.66666666666</v>
      </c>
      <c r="D19" s="47">
        <f>D17/12/2*1000</f>
        <v>33041.666666666664</v>
      </c>
      <c r="E19" s="42"/>
    </row>
    <row r="20" spans="1:5" ht="25.5" customHeight="1">
      <c r="A20" s="43" t="s">
        <v>50</v>
      </c>
      <c r="B20" s="34" t="s">
        <v>3</v>
      </c>
      <c r="C20" s="42">
        <v>26946</v>
      </c>
      <c r="D20" s="42">
        <v>6396</v>
      </c>
      <c r="E20" s="42"/>
    </row>
    <row r="21" spans="1:5">
      <c r="A21" s="12" t="s">
        <v>5</v>
      </c>
      <c r="B21" s="37" t="s">
        <v>4</v>
      </c>
      <c r="C21" s="42">
        <v>12.83</v>
      </c>
      <c r="D21" s="42">
        <v>12.83</v>
      </c>
      <c r="E21" s="42"/>
    </row>
    <row r="22" spans="1:5" ht="21.95" customHeight="1">
      <c r="A22" s="12" t="s">
        <v>33</v>
      </c>
      <c r="B22" s="34" t="s">
        <v>34</v>
      </c>
      <c r="C22" s="47">
        <f>C20/12/C21*1000</f>
        <v>175019.4855806703</v>
      </c>
      <c r="D22" s="47">
        <f>D20/12/D21*1000</f>
        <v>41543.257989088073</v>
      </c>
      <c r="E22" s="42"/>
    </row>
    <row r="23" spans="1:5" ht="36.75">
      <c r="A23" s="48" t="s">
        <v>67</v>
      </c>
      <c r="B23" s="34" t="s">
        <v>3</v>
      </c>
      <c r="C23" s="42">
        <v>2621</v>
      </c>
      <c r="D23" s="42">
        <v>622</v>
      </c>
      <c r="E23" s="42"/>
    </row>
    <row r="24" spans="1:5">
      <c r="A24" s="12" t="s">
        <v>5</v>
      </c>
      <c r="B24" s="37" t="s">
        <v>4</v>
      </c>
      <c r="C24" s="42">
        <v>2</v>
      </c>
      <c r="D24" s="42">
        <v>2</v>
      </c>
      <c r="E24" s="42"/>
    </row>
    <row r="25" spans="1:5" ht="21.95" customHeight="1">
      <c r="A25" s="12" t="s">
        <v>33</v>
      </c>
      <c r="B25" s="34" t="s">
        <v>34</v>
      </c>
      <c r="C25" s="42">
        <v>109208</v>
      </c>
      <c r="D25" s="42">
        <v>109208</v>
      </c>
      <c r="E25" s="42"/>
    </row>
    <row r="26" spans="1:5" ht="25.5" customHeight="1">
      <c r="A26" s="43" t="s">
        <v>28</v>
      </c>
      <c r="B26" s="34" t="s">
        <v>3</v>
      </c>
      <c r="C26" s="46">
        <v>7917</v>
      </c>
      <c r="D26" s="42">
        <v>1879</v>
      </c>
      <c r="E26" s="42"/>
    </row>
    <row r="27" spans="1:5">
      <c r="A27" s="12" t="s">
        <v>5</v>
      </c>
      <c r="B27" s="37" t="s">
        <v>4</v>
      </c>
      <c r="C27" s="42">
        <v>10.25</v>
      </c>
      <c r="D27" s="42">
        <v>10.25</v>
      </c>
      <c r="E27" s="42"/>
    </row>
    <row r="28" spans="1:5" ht="20.25" customHeight="1">
      <c r="A28" s="12" t="s">
        <v>33</v>
      </c>
      <c r="B28" s="34" t="s">
        <v>34</v>
      </c>
      <c r="C28" s="47">
        <f>C26/12/C27*1000</f>
        <v>64365.85365853658</v>
      </c>
      <c r="D28" s="47">
        <f>D26/12/D27*1000</f>
        <v>15276.422764227644</v>
      </c>
      <c r="E28" s="42"/>
    </row>
    <row r="29" spans="1:5" ht="33" customHeight="1">
      <c r="A29" s="43" t="s">
        <v>38</v>
      </c>
      <c r="B29" s="34" t="s">
        <v>3</v>
      </c>
      <c r="C29" s="49">
        <v>4088</v>
      </c>
      <c r="D29" s="49">
        <v>1023</v>
      </c>
      <c r="E29" s="46"/>
    </row>
    <row r="30" spans="1:5" ht="30.75" customHeight="1">
      <c r="A30" s="43" t="s">
        <v>42</v>
      </c>
      <c r="B30" s="34" t="s">
        <v>3</v>
      </c>
      <c r="C30" s="44"/>
      <c r="D30" s="44"/>
      <c r="E30" s="46"/>
    </row>
    <row r="31" spans="1:5" ht="36" customHeight="1">
      <c r="A31" s="48" t="s">
        <v>68</v>
      </c>
      <c r="B31" s="34" t="s">
        <v>3</v>
      </c>
      <c r="C31" s="44">
        <v>4592</v>
      </c>
      <c r="D31" s="44">
        <v>2458</v>
      </c>
      <c r="E31" s="46"/>
    </row>
    <row r="32" spans="1:5" ht="36.75">
      <c r="A32" s="48" t="s">
        <v>69</v>
      </c>
      <c r="B32" s="34" t="s">
        <v>3</v>
      </c>
      <c r="C32" s="44">
        <v>464</v>
      </c>
      <c r="D32" s="44">
        <v>139</v>
      </c>
      <c r="E32" s="46"/>
    </row>
    <row r="33" spans="1:5" ht="52.5" customHeight="1">
      <c r="A33" s="50" t="s">
        <v>70</v>
      </c>
      <c r="B33" s="34" t="s">
        <v>3</v>
      </c>
      <c r="C33" s="44">
        <v>731</v>
      </c>
      <c r="D33" s="44">
        <v>302</v>
      </c>
      <c r="E33" s="46"/>
    </row>
    <row r="34" spans="1:5" ht="36.75">
      <c r="A34" s="40" t="s">
        <v>40</v>
      </c>
      <c r="B34" s="34" t="s">
        <v>3</v>
      </c>
      <c r="C34" s="44">
        <v>2155</v>
      </c>
      <c r="D34" s="44">
        <v>540</v>
      </c>
      <c r="E34" s="46"/>
    </row>
    <row r="35" spans="1:5" ht="25.5" customHeight="1">
      <c r="A35" s="51" t="s">
        <v>41</v>
      </c>
      <c r="B35" s="34" t="s">
        <v>3</v>
      </c>
      <c r="C35" s="44">
        <v>357</v>
      </c>
      <c r="D35" s="44">
        <v>0</v>
      </c>
      <c r="E35" s="46"/>
    </row>
    <row r="36" spans="1:5" ht="36.75">
      <c r="A36" s="48" t="s">
        <v>71</v>
      </c>
      <c r="B36" s="34" t="s">
        <v>3</v>
      </c>
      <c r="C36" s="44"/>
      <c r="D36" s="44"/>
      <c r="E36" s="46"/>
    </row>
    <row r="37" spans="1:5" ht="54.75" customHeight="1">
      <c r="A37" s="48" t="s">
        <v>72</v>
      </c>
      <c r="B37" s="34" t="s">
        <v>3</v>
      </c>
      <c r="C37" s="44">
        <v>328</v>
      </c>
      <c r="D37" s="44">
        <v>149</v>
      </c>
      <c r="E37" s="46"/>
    </row>
    <row r="38" spans="1:5" ht="38.25" customHeight="1">
      <c r="A38" s="48" t="s">
        <v>73</v>
      </c>
      <c r="B38" s="34" t="s">
        <v>3</v>
      </c>
      <c r="C38" s="44"/>
      <c r="D38" s="44"/>
      <c r="E38" s="46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23</v>
      </c>
      <c r="B2" s="22"/>
      <c r="C2" s="22"/>
      <c r="D2" s="22"/>
      <c r="E2" s="22"/>
    </row>
    <row r="3" spans="1:5">
      <c r="A3" s="1"/>
    </row>
    <row r="4" spans="1:5">
      <c r="A4" s="23"/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5" t="s">
        <v>36</v>
      </c>
      <c r="B9" s="26" t="s">
        <v>24</v>
      </c>
      <c r="C9" s="25" t="s">
        <v>20</v>
      </c>
      <c r="D9" s="25"/>
      <c r="E9" s="25"/>
    </row>
    <row r="10" spans="1:5" ht="40.5">
      <c r="A10" s="25"/>
      <c r="B10" s="2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33</v>
      </c>
      <c r="B19" s="8" t="s">
        <v>34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33</v>
      </c>
      <c r="B22" s="8" t="s">
        <v>34</v>
      </c>
      <c r="C22" s="9"/>
      <c r="D22" s="9"/>
      <c r="E22" s="9"/>
    </row>
    <row r="23" spans="1:5" ht="25.5" customHeight="1">
      <c r="A23" s="16" t="s">
        <v>32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33</v>
      </c>
      <c r="B25" s="8" t="s">
        <v>34</v>
      </c>
      <c r="C25" s="9"/>
      <c r="D25" s="9"/>
      <c r="E25" s="9"/>
    </row>
    <row r="26" spans="1:5" ht="25.5">
      <c r="A26" s="9" t="s">
        <v>28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33</v>
      </c>
      <c r="B28" s="8" t="s">
        <v>34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2" t="s">
        <v>19</v>
      </c>
      <c r="B1" s="22"/>
      <c r="C1" s="22"/>
      <c r="D1" s="22"/>
      <c r="E1" s="22"/>
    </row>
    <row r="2" spans="1:5">
      <c r="A2" s="22" t="s">
        <v>23</v>
      </c>
      <c r="B2" s="22"/>
      <c r="C2" s="22"/>
      <c r="D2" s="22"/>
      <c r="E2" s="22"/>
    </row>
    <row r="3" spans="1:5">
      <c r="A3" s="1"/>
    </row>
    <row r="4" spans="1:5">
      <c r="A4" s="23"/>
      <c r="B4" s="23"/>
      <c r="C4" s="23"/>
      <c r="D4" s="23"/>
      <c r="E4" s="23"/>
    </row>
    <row r="5" spans="1:5" ht="15.75" customHeight="1">
      <c r="A5" s="24" t="s">
        <v>21</v>
      </c>
      <c r="B5" s="24"/>
      <c r="C5" s="24"/>
      <c r="D5" s="24"/>
      <c r="E5" s="2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5" t="s">
        <v>35</v>
      </c>
      <c r="B9" s="26" t="s">
        <v>24</v>
      </c>
      <c r="C9" s="25" t="s">
        <v>20</v>
      </c>
      <c r="D9" s="25"/>
      <c r="E9" s="25"/>
    </row>
    <row r="10" spans="1:5" ht="40.5">
      <c r="A10" s="25"/>
      <c r="B10" s="2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33</v>
      </c>
      <c r="B19" s="8" t="s">
        <v>34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33</v>
      </c>
      <c r="B22" s="8" t="s">
        <v>34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33</v>
      </c>
      <c r="B25" s="8" t="s">
        <v>34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2020-03-03T08:48:44Z</dcterms:modified>
</cp:coreProperties>
</file>